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3835" windowHeight="9660"/>
  </bookViews>
  <sheets>
    <sheet name="Первоначальный" sheetId="3" r:id="rId1"/>
  </sheets>
  <calcPr calcId="144525"/>
</workbook>
</file>

<file path=xl/calcChain.xml><?xml version="1.0" encoding="utf-8"?>
<calcChain xmlns="http://schemas.openxmlformats.org/spreadsheetml/2006/main">
  <c r="E18" i="3" l="1"/>
  <c r="D18" i="3"/>
  <c r="C18" i="3"/>
  <c r="C9" i="3"/>
  <c r="D13" i="3"/>
  <c r="D12" i="3" s="1"/>
  <c r="D11" i="3" s="1"/>
  <c r="C13" i="3"/>
  <c r="C12" i="3" s="1"/>
  <c r="E17" i="3"/>
  <c r="E16" i="3"/>
  <c r="E15" i="3"/>
  <c r="E14" i="3"/>
  <c r="E12" i="3" l="1"/>
  <c r="C11" i="3"/>
  <c r="E11" i="3"/>
  <c r="E13" i="3"/>
  <c r="E10" i="3"/>
  <c r="D9" i="3"/>
  <c r="D8" i="3" s="1"/>
  <c r="D7" i="3" s="1"/>
  <c r="C8" i="3" l="1"/>
  <c r="E9" i="3"/>
  <c r="C7" i="3" l="1"/>
  <c r="E7" i="3" s="1"/>
  <c r="E8" i="3"/>
</calcChain>
</file>

<file path=xl/sharedStrings.xml><?xml version="1.0" encoding="utf-8"?>
<sst xmlns="http://schemas.openxmlformats.org/spreadsheetml/2006/main" count="26" uniqueCount="26">
  <si>
    <t>(руб.)</t>
  </si>
  <si>
    <t>14.2.</t>
  </si>
  <si>
    <t>Наименование муниципальной  программы, программы, подпрограммы, объекта</t>
  </si>
  <si>
    <t xml:space="preserve">Номер муниципальной  программы                                                         </t>
  </si>
  <si>
    <t>Обеспечение  сельских населенных пунктов качественной питьевой водой</t>
  </si>
  <si>
    <t>14.2.01.</t>
  </si>
  <si>
    <t>14.2.01.10250</t>
  </si>
  <si>
    <t>Муниципальная программа «Обеспечение качественными коммунальными услугами населения Гаврилов-Ямского муниципального района»</t>
  </si>
  <si>
    <t>МЦП «Развитие водоснабжения, водоотведения и очистки сточных вод Гаврилов-Ямского муниципального района»</t>
  </si>
  <si>
    <t xml:space="preserve">Расходы на выполнение мероприятий по обеспечению сельских населенных пунктов питьевой водой </t>
  </si>
  <si>
    <t>Проект</t>
  </si>
  <si>
    <t xml:space="preserve">Уточненный план на 2025 год </t>
  </si>
  <si>
    <t>Процент исполнения</t>
  </si>
  <si>
    <t xml:space="preserve">Перечень строек и объектов, планируемых к финансированию из  бюджета Гаврилов-Ямского муниципального района за 2025 года                                                                                      </t>
  </si>
  <si>
    <t xml:space="preserve">Исполнено за 2025 года 
 </t>
  </si>
  <si>
    <t>Муниципальная программа "Комплексное развитие сельских территорий  в Гаврилов-Ямском муниципвльном районе "</t>
  </si>
  <si>
    <t>48.1</t>
  </si>
  <si>
    <t>Муниципальная целевая программа "Комплексное развитие скльских территорий  в Гаврилов-Ямском муниципальном районе"</t>
  </si>
  <si>
    <t>Обеспечение реализации проектов по строительству объектов инженерной инфраструктуры</t>
  </si>
  <si>
    <t>Обеспечение качественного улучшения и развития  инженерной инфраструктуры городского поселения</t>
  </si>
  <si>
    <t>Расходы на обеспечение комплексного развития  сельских территорий (создание объектов)</t>
  </si>
  <si>
    <t>Итого :</t>
  </si>
  <si>
    <t>48.1.01.10160</t>
  </si>
  <si>
    <t>48.1.01.L5761</t>
  </si>
  <si>
    <t>48.1.01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</si>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</sst>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 Cyr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6" fillId="0" borderId="0" xfId="0" applyFont="1" applyAlignment="1">
      <alignment horizontal="center"/>
    </xf>
    <xf numFmtId="49" fontId="2" fillId="0" borderId="2" xfId="1" applyNumberFormat="1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/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/>
    </xf>
    <xf numFmtId="4" fontId="10" fillId="0" borderId="16" xfId="0" applyNumberFormat="1" applyFont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top" wrapText="1"/>
    </xf>
    <xf numFmtId="0" fontId="3" fillId="0" borderId="14" xfId="1" applyFont="1" applyFill="1" applyBorder="1" applyAlignment="1">
      <alignment horizontal="center" vertical="center" wrapText="1"/>
    </xf>
    <xf numFmtId="0" fontId="7" fillId="0" borderId="16" xfId="0" applyFont="1" applyBorder="1"/>
    <xf numFmtId="0" fontId="7" fillId="0" borderId="15" xfId="0" applyFont="1" applyBorder="1"/>
    <xf numFmtId="4" fontId="6" fillId="0" borderId="15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3" fontId="13" fillId="0" borderId="15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3" fontId="13" fillId="0" borderId="16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" fontId="8" fillId="0" borderId="16" xfId="0" applyNumberFormat="1" applyFont="1" applyBorder="1" applyAlignment="1">
      <alignment horizontal="center" vertical="center"/>
    </xf>
    <xf numFmtId="4" fontId="8" fillId="0" borderId="18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3" fontId="6" fillId="0" borderId="18" xfId="0" applyNumberFormat="1" applyFont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center" vertical="center"/>
    </xf>
    <xf numFmtId="3" fontId="13" fillId="0" borderId="16" xfId="0" applyNumberFormat="1" applyFont="1" applyBorder="1" applyAlignment="1">
      <alignment horizontal="center" vertical="center"/>
    </xf>
    <xf numFmtId="3" fontId="13" fillId="0" borderId="17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18" sqref="C18:D18"/>
    </sheetView>
  </sheetViews>
  <sheetFormatPr defaultRowHeight="15" x14ac:dyDescent="0.25"/>
  <cols>
    <col min="1" max="1" width="14.28515625" customWidth="1"/>
    <col min="2" max="2" width="46.85546875" customWidth="1"/>
    <col min="3" max="3" width="15.5703125" customWidth="1"/>
    <col min="4" max="4" width="17.5703125" customWidth="1"/>
    <col min="5" max="5" width="10.140625" customWidth="1"/>
  </cols>
  <sheetData>
    <row r="1" spans="1:5" x14ac:dyDescent="0.25">
      <c r="E1" t="s">
        <v>10</v>
      </c>
    </row>
    <row r="2" spans="1:5" ht="69.75" customHeight="1" x14ac:dyDescent="0.25">
      <c r="A2" s="34" t="s">
        <v>13</v>
      </c>
      <c r="B2" s="34"/>
      <c r="C2" s="34"/>
      <c r="D2" s="34"/>
      <c r="E2" s="34"/>
    </row>
    <row r="4" spans="1:5" ht="15.75" thickBot="1" x14ac:dyDescent="0.3">
      <c r="E4" s="1" t="s">
        <v>0</v>
      </c>
    </row>
    <row r="5" spans="1:5" ht="79.5" customHeight="1" thickBot="1" x14ac:dyDescent="0.3">
      <c r="A5" s="2" t="s">
        <v>3</v>
      </c>
      <c r="B5" s="22" t="s">
        <v>2</v>
      </c>
      <c r="C5" s="23" t="s">
        <v>11</v>
      </c>
      <c r="D5" s="23" t="s">
        <v>14</v>
      </c>
      <c r="E5" s="23" t="s">
        <v>12</v>
      </c>
    </row>
    <row r="6" spans="1:5" ht="60.75" hidden="1" customHeight="1" thickBot="1" x14ac:dyDescent="0.25">
      <c r="A6" s="3"/>
      <c r="B6" s="4"/>
      <c r="C6" s="24"/>
      <c r="D6" s="25"/>
      <c r="E6" s="25"/>
    </row>
    <row r="7" spans="1:5" ht="60.75" customHeight="1" x14ac:dyDescent="0.25">
      <c r="A7" s="5">
        <v>14</v>
      </c>
      <c r="B7" s="11" t="s">
        <v>7</v>
      </c>
      <c r="C7" s="17">
        <f t="shared" ref="C7:D9" si="0">SUM(C8)</f>
        <v>1370000</v>
      </c>
      <c r="D7" s="26">
        <f t="shared" si="0"/>
        <v>1172445.24</v>
      </c>
      <c r="E7" s="27">
        <f>D7/C7*100</f>
        <v>85.579944525547447</v>
      </c>
    </row>
    <row r="8" spans="1:5" ht="45" x14ac:dyDescent="0.25">
      <c r="A8" s="8" t="s">
        <v>1</v>
      </c>
      <c r="B8" s="12" t="s">
        <v>8</v>
      </c>
      <c r="C8" s="18">
        <f t="shared" si="0"/>
        <v>1370000</v>
      </c>
      <c r="D8" s="18">
        <f t="shared" si="0"/>
        <v>1172445.24</v>
      </c>
      <c r="E8" s="28">
        <f t="shared" ref="E8:E18" si="1">D8/C8*100</f>
        <v>85.579944525547447</v>
      </c>
    </row>
    <row r="9" spans="1:5" ht="39" customHeight="1" x14ac:dyDescent="0.25">
      <c r="A9" s="6" t="s">
        <v>5</v>
      </c>
      <c r="B9" s="13" t="s">
        <v>4</v>
      </c>
      <c r="C9" s="19">
        <f>C10</f>
        <v>1370000</v>
      </c>
      <c r="D9" s="19">
        <f t="shared" si="0"/>
        <v>1172445.24</v>
      </c>
      <c r="E9" s="27">
        <f t="shared" si="1"/>
        <v>85.579944525547447</v>
      </c>
    </row>
    <row r="10" spans="1:5" ht="45" x14ac:dyDescent="0.25">
      <c r="A10" s="6" t="s">
        <v>6</v>
      </c>
      <c r="B10" s="14" t="s">
        <v>9</v>
      </c>
      <c r="C10" s="19">
        <v>1370000</v>
      </c>
      <c r="D10" s="19">
        <v>1172445.24</v>
      </c>
      <c r="E10" s="27">
        <f t="shared" si="1"/>
        <v>85.579944525547447</v>
      </c>
    </row>
    <row r="11" spans="1:5" ht="42.75" x14ac:dyDescent="0.25">
      <c r="A11" s="7">
        <v>48</v>
      </c>
      <c r="B11" s="15" t="s">
        <v>15</v>
      </c>
      <c r="C11" s="20">
        <f>C12</f>
        <v>54922527.980000004</v>
      </c>
      <c r="D11" s="20">
        <f>D12</f>
        <v>49501431.980000004</v>
      </c>
      <c r="E11" s="29">
        <f t="shared" si="1"/>
        <v>90.129558490144362</v>
      </c>
    </row>
    <row r="12" spans="1:5" ht="45" x14ac:dyDescent="0.25">
      <c r="A12" s="9" t="s">
        <v>16</v>
      </c>
      <c r="B12" s="16" t="s">
        <v>17</v>
      </c>
      <c r="C12" s="21">
        <f>C13</f>
        <v>54922527.980000004</v>
      </c>
      <c r="D12" s="21">
        <f>D13</f>
        <v>49501431.980000004</v>
      </c>
      <c r="E12" s="30">
        <f t="shared" si="1"/>
        <v>90.129558490144362</v>
      </c>
    </row>
    <row r="13" spans="1:5" x14ac:dyDescent="0.25">
      <c r="A13" s="35" t="s">
        <v>24</v>
      </c>
      <c r="B13" s="41" t="s">
        <v>18</v>
      </c>
      <c r="C13" s="37">
        <f>C15+C16</f>
        <v>54922527.980000004</v>
      </c>
      <c r="D13" s="37">
        <f>D15+D16</f>
        <v>49501431.980000004</v>
      </c>
      <c r="E13" s="46">
        <f t="shared" si="1"/>
        <v>90.129558490144362</v>
      </c>
    </row>
    <row r="14" spans="1:5" ht="33" customHeight="1" x14ac:dyDescent="0.25">
      <c r="A14" s="43"/>
      <c r="B14" s="44"/>
      <c r="C14" s="45"/>
      <c r="D14" s="45"/>
      <c r="E14" s="47" t="e">
        <f t="shared" si="1"/>
        <v>#DIV/0!</v>
      </c>
    </row>
    <row r="15" spans="1:5" ht="33" customHeight="1" x14ac:dyDescent="0.25">
      <c r="A15" s="10" t="s">
        <v>22</v>
      </c>
      <c r="B15" s="14" t="s">
        <v>19</v>
      </c>
      <c r="C15" s="19">
        <v>1715994.89</v>
      </c>
      <c r="D15" s="19">
        <v>1715994.89</v>
      </c>
      <c r="E15" s="27">
        <f t="shared" si="1"/>
        <v>100</v>
      </c>
    </row>
    <row r="16" spans="1:5" x14ac:dyDescent="0.25">
      <c r="A16" s="35" t="s">
        <v>23</v>
      </c>
      <c r="B16" s="41" t="s">
        <v>20</v>
      </c>
      <c r="C16" s="37">
        <v>53206533.090000004</v>
      </c>
      <c r="D16" s="37">
        <v>47785437.090000004</v>
      </c>
      <c r="E16" s="39">
        <f t="shared" si="1"/>
        <v>89.811221131754451</v>
      </c>
    </row>
    <row r="17" spans="1:5" ht="28.5" customHeight="1" thickBot="1" x14ac:dyDescent="0.3">
      <c r="A17" s="36"/>
      <c r="B17" s="42"/>
      <c r="C17" s="38"/>
      <c r="D17" s="38"/>
      <c r="E17" s="40" t="e">
        <f t="shared" si="1"/>
        <v>#DIV/0!</v>
      </c>
    </row>
    <row r="18" spans="1:5" ht="28.5" customHeight="1" thickBot="1" x14ac:dyDescent="0.3">
      <c r="A18" s="32" t="s">
        <v>21</v>
      </c>
      <c r="B18" s="33"/>
      <c r="C18" s="48">
        <f>C7+C11</f>
        <v>56292527.980000004</v>
      </c>
      <c r="D18" s="48">
        <f>D7+D11</f>
        <v>50673877.220000006</v>
      </c>
      <c r="E18" s="31">
        <f t="shared" si="1"/>
        <v>90.018833828183674</v>
      </c>
    </row>
    <row r="19" spans="1:5" x14ac:dyDescent="0.25">
      <c r="E19" t="s">
        <v>25</v>
      </c>
    </row>
  </sheetData>
  <mergeCells count="12">
    <mergeCell ref="A18:B18"/>
    <mergeCell ref="A2:E2"/>
    <mergeCell ref="A16:A17"/>
    <mergeCell ref="C16:C17"/>
    <mergeCell ref="D16:D17"/>
    <mergeCell ref="E16:E17"/>
    <mergeCell ref="B16:B17"/>
    <mergeCell ref="A13:A14"/>
    <mergeCell ref="B13:B14"/>
    <mergeCell ref="C13:C14"/>
    <mergeCell ref="D13:D14"/>
    <mergeCell ref="E13:E14"/>
  </mergeCells>
  <printOptions horizontalCentered="1"/>
  <pageMargins left="0.31496062992125984" right="0" top="0.35433070866141736" bottom="0.3543307086614173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Первоначальный</vt:lpstr>
    </vt:vector>
  </TitlesOfParts>
  <Company>Упр-е фин. адм-и Г-Ям МР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Обл. организации</dc:creator>
  <cp:lastModifiedBy>Владелец</cp:lastModifiedBy>
  <cp:lastPrinted>2025-10-17T04:51:11Z</cp:lastPrinted>
  <dcterms:created xsi:type="dcterms:W3CDTF">2013-11-14T07:45:07Z</dcterms:created>
  <dcterms:modified xsi:type="dcterms:W3CDTF">2026-03-02T06:31:08Z</dcterms:modified>
</cp:coreProperties>
</file>